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0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CP1PEPF00006F06\EXCELCNV\c53ee0ab-7a59-42f8-84d7-5f1a292ddf7b\"/>
    </mc:Choice>
  </mc:AlternateContent>
  <xr:revisionPtr revIDLastSave="0" documentId="8_{3C66FC05-4B55-44C0-B14E-71F45FF4E5E2}" xr6:coauthVersionLast="47" xr6:coauthVersionMax="47" xr10:uidLastSave="{00000000-0000-0000-0000-000000000000}"/>
  <bookViews>
    <workbookView xWindow="-60" yWindow="-60" windowWidth="15480" windowHeight="11640" xr2:uid="{00000000-000D-0000-FFFF-FFFF00000000}"/>
  </bookViews>
  <sheets>
    <sheet name="31-12-2023" sheetId="1" r:id="rId1"/>
  </sheets>
  <externalReferences>
    <externalReference r:id="rId2"/>
  </externalReferences>
  <definedNames>
    <definedName name="_xlnm.Print_Area" localSheetId="0">'31-12-2023'!$B$1:$G$99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1" l="1"/>
  <c r="D74" i="1"/>
  <c r="D69" i="1"/>
  <c r="D63" i="1"/>
  <c r="D58" i="1"/>
  <c r="D90" i="1"/>
  <c r="D28" i="1"/>
  <c r="D25" i="1"/>
  <c r="D86" i="1"/>
  <c r="D70" i="1"/>
  <c r="D41" i="1"/>
  <c r="D65" i="1"/>
  <c r="D37" i="1"/>
  <c r="D32" i="1"/>
  <c r="D8" i="1"/>
  <c r="D13" i="1"/>
  <c r="D82" i="1"/>
  <c r="D53" i="1"/>
  <c r="D78" i="1"/>
  <c r="D49" i="1"/>
  <c r="D33" i="1"/>
  <c r="E58" i="1"/>
  <c r="D96" i="1"/>
</calcChain>
</file>

<file path=xl/sharedStrings.xml><?xml version="1.0" encoding="utf-8"?>
<sst xmlns="http://schemas.openxmlformats.org/spreadsheetml/2006/main" count="138" uniqueCount="81">
  <si>
    <t>TAPE PORÃ S.A.</t>
  </si>
  <si>
    <t xml:space="preserve">NÓMINA DE ACREEDORES DE LA SOCIEDAD </t>
  </si>
  <si>
    <t>Al 31 DE DICIEMBRE 2023</t>
  </si>
  <si>
    <t xml:space="preserve"> </t>
  </si>
  <si>
    <t>IMPORTE</t>
  </si>
  <si>
    <t>IMPORTE TOTAL</t>
  </si>
  <si>
    <t>VENCIMIENTO</t>
  </si>
  <si>
    <t>GARANTÍA</t>
  </si>
  <si>
    <t>SITUACIÓN</t>
  </si>
  <si>
    <t>CORRIENTE</t>
  </si>
  <si>
    <t>Comerciales</t>
  </si>
  <si>
    <t>Proveedores locales</t>
  </si>
  <si>
    <t>30 días</t>
  </si>
  <si>
    <t>Sola firma</t>
  </si>
  <si>
    <t>Cumplimientos a la fecha</t>
  </si>
  <si>
    <t>Deudas Consorciadas</t>
  </si>
  <si>
    <t>Conempa S.A.</t>
  </si>
  <si>
    <t xml:space="preserve">Por  Certificados de Obras </t>
  </si>
  <si>
    <t>Constructora Acaray</t>
  </si>
  <si>
    <t>Tecnoedil S.A.</t>
  </si>
  <si>
    <t>Ocho  A S.A.</t>
  </si>
  <si>
    <t>Know How a Pagar</t>
  </si>
  <si>
    <t>Seguros a Pagar</t>
  </si>
  <si>
    <t>Anticipos de Clientes</t>
  </si>
  <si>
    <t>Por ventas de tarjetas de Prepagos</t>
  </si>
  <si>
    <t xml:space="preserve">Otros Pasivos - Deudas Sociales y Fiscales </t>
  </si>
  <si>
    <t xml:space="preserve">Oblig. Fiscales/Retenciones/Cargas Sociales </t>
  </si>
  <si>
    <t xml:space="preserve">A pagar en la primera quincena </t>
  </si>
  <si>
    <t>Retencion Fondo de Garantía</t>
  </si>
  <si>
    <t>Impuestos a Pagar</t>
  </si>
  <si>
    <t xml:space="preserve">Otros Pasivos  </t>
  </si>
  <si>
    <t>Obligaciones  Financieras</t>
  </si>
  <si>
    <t>Sobregiro Bancario</t>
  </si>
  <si>
    <t>Prestamos Bancarios</t>
  </si>
  <si>
    <t>Prést. Bco. Familiar</t>
  </si>
  <si>
    <t>Int. a Pagar Bco. Familiar</t>
  </si>
  <si>
    <t>Int. a Devengar Bco. Familiar</t>
  </si>
  <si>
    <t>BONOS TPSA</t>
  </si>
  <si>
    <t>Bonos G2</t>
  </si>
  <si>
    <t>Bonos a Pagar G2</t>
  </si>
  <si>
    <t>set-2033</t>
  </si>
  <si>
    <t>Sola Firma</t>
  </si>
  <si>
    <t xml:space="preserve">Cumplimiento a la fecha </t>
  </si>
  <si>
    <t>Int. A Pagar Bonos G2</t>
  </si>
  <si>
    <t>Int. A Devengar Bonos G2</t>
  </si>
  <si>
    <t>Bonos G3</t>
  </si>
  <si>
    <t>Bonos a Pagar G3</t>
  </si>
  <si>
    <t>Int. A Pagar Bonos G3</t>
  </si>
  <si>
    <t>Int. A Devengar Bonos G3</t>
  </si>
  <si>
    <t>Bonos G4</t>
  </si>
  <si>
    <t>Bonos a Pagar G4</t>
  </si>
  <si>
    <t>Int. A Pagar Bonos G4</t>
  </si>
  <si>
    <t>Int. A Devengar Bonos G4</t>
  </si>
  <si>
    <t>Bonos G5</t>
  </si>
  <si>
    <t>Bonos a Pagar G5</t>
  </si>
  <si>
    <t>set-2032</t>
  </si>
  <si>
    <t>Int. A Pagar Bonos G5</t>
  </si>
  <si>
    <t>Int. A Devengar Bonos G5</t>
  </si>
  <si>
    <t>Bonos G6</t>
  </si>
  <si>
    <t>Bonos a Pagar G6</t>
  </si>
  <si>
    <t>Int. A Pagar Bonos G6</t>
  </si>
  <si>
    <t>Int. A Devengar Bonos G6</t>
  </si>
  <si>
    <t>Bonos G7</t>
  </si>
  <si>
    <t>Bonos a Pagar G7</t>
  </si>
  <si>
    <t>Int. A Pagar Bonos G7</t>
  </si>
  <si>
    <t>Int. A Devengar Bonos G7</t>
  </si>
  <si>
    <t>NO CORRIENTE</t>
  </si>
  <si>
    <t>Bonos a Pagar TPSA G2</t>
  </si>
  <si>
    <t>Int.a Pagar Bonos G2</t>
  </si>
  <si>
    <t>Int.a Dev. Bonos G2</t>
  </si>
  <si>
    <t>Bonos a Pagar TPSA G3</t>
  </si>
  <si>
    <t>Int.a Pagar Bonos G3</t>
  </si>
  <si>
    <t>Int.a Dev. Bonos G3</t>
  </si>
  <si>
    <t>Bonos a Pagar TPSA G4</t>
  </si>
  <si>
    <t>Int.a Pagar Bonos G4</t>
  </si>
  <si>
    <t>Int.a Dev. Bonos G4</t>
  </si>
  <si>
    <t>Bonos a Pagar TPSA G5</t>
  </si>
  <si>
    <t>Int.a Pagar Bonos G5</t>
  </si>
  <si>
    <t>Int.a Dev. Bonos G5</t>
  </si>
  <si>
    <t xml:space="preserve">Otros Pasivos </t>
  </si>
  <si>
    <t>TOTAL DEUDAS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</si>
</sst>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mmm\-yyyy"/>
    <numFmt numFmtId="166" formatCode="_-* #,##0_-;\-* #,##0_-;_-* &quot;-&quot;??_-;_-@_-"/>
    <numFmt numFmtId="167" formatCode="_ * #,##0.000_ ;_ * \-#,##0.000_ ;_ * &quot;-&quot;_ ;_ @_ 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6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indexed="10"/>
      <name val="Times New Roman"/>
      <family val="1"/>
    </font>
    <font>
      <sz val="10"/>
      <name val="Trebuchet MS"/>
      <family val="2"/>
    </font>
    <font>
      <u/>
      <sz val="10"/>
      <name val="Trebuchet MS"/>
      <family val="2"/>
    </font>
    <font>
      <sz val="8"/>
      <name val="Arial"/>
      <family val="2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FF"/>
      <name val="Times New Roman"/>
      <family val="1"/>
    </font>
    <font>
      <b/>
      <sz val="10"/>
      <color theme="1" tint="4.9989318521683403E-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1" fillId="0" borderId="0" xfId="4"/>
    <xf numFmtId="0" fontId="3" fillId="0" borderId="0" xfId="4" applyFont="1"/>
    <xf numFmtId="0" fontId="5" fillId="0" borderId="0" xfId="4" applyFont="1"/>
    <xf numFmtId="3" fontId="4" fillId="0" borderId="0" xfId="4" applyNumberFormat="1" applyFont="1"/>
    <xf numFmtId="0" fontId="4" fillId="0" borderId="0" xfId="4" applyFont="1" applyAlignment="1">
      <alignment horizontal="center"/>
    </xf>
    <xf numFmtId="165" fontId="4" fillId="0" borderId="1" xfId="4" applyNumberFormat="1" applyFont="1" applyBorder="1" applyAlignment="1">
      <alignment horizontal="center"/>
    </xf>
    <xf numFmtId="4" fontId="4" fillId="0" borderId="1" xfId="4" applyNumberFormat="1" applyFont="1" applyBorder="1" applyAlignment="1">
      <alignment horizontal="left"/>
    </xf>
    <xf numFmtId="0" fontId="4" fillId="0" borderId="1" xfId="4" applyFont="1" applyBorder="1" applyAlignment="1">
      <alignment horizontal="left"/>
    </xf>
    <xf numFmtId="0" fontId="5" fillId="0" borderId="2" xfId="4" applyFont="1" applyBorder="1"/>
    <xf numFmtId="3" fontId="4" fillId="0" borderId="2" xfId="4" applyNumberFormat="1" applyFont="1" applyBorder="1" applyAlignment="1">
      <alignment horizontal="right"/>
    </xf>
    <xf numFmtId="4" fontId="4" fillId="0" borderId="2" xfId="4" applyNumberFormat="1" applyFont="1" applyBorder="1" applyAlignment="1">
      <alignment horizontal="left"/>
    </xf>
    <xf numFmtId="0" fontId="4" fillId="0" borderId="2" xfId="4" applyFont="1" applyBorder="1" applyAlignment="1">
      <alignment horizontal="left"/>
    </xf>
    <xf numFmtId="0" fontId="4" fillId="0" borderId="2" xfId="4" applyFont="1" applyBorder="1"/>
    <xf numFmtId="0" fontId="6" fillId="0" borderId="2" xfId="4" applyFont="1" applyBorder="1"/>
    <xf numFmtId="3" fontId="4" fillId="0" borderId="2" xfId="4" applyNumberFormat="1" applyFont="1" applyBorder="1" applyAlignment="1">
      <alignment horizontal="left"/>
    </xf>
    <xf numFmtId="3" fontId="5" fillId="0" borderId="2" xfId="4" applyNumberFormat="1" applyFont="1" applyBorder="1"/>
    <xf numFmtId="3" fontId="4" fillId="0" borderId="2" xfId="4" applyNumberFormat="1" applyFont="1" applyBorder="1"/>
    <xf numFmtId="0" fontId="4" fillId="0" borderId="3" xfId="4" applyFont="1" applyBorder="1"/>
    <xf numFmtId="3" fontId="4" fillId="0" borderId="3" xfId="4" applyNumberFormat="1" applyFont="1" applyBorder="1"/>
    <xf numFmtId="3" fontId="4" fillId="0" borderId="3" xfId="4" applyNumberFormat="1" applyFont="1" applyBorder="1" applyAlignment="1">
      <alignment horizontal="left"/>
    </xf>
    <xf numFmtId="0" fontId="4" fillId="0" borderId="3" xfId="4" applyFont="1" applyBorder="1" applyAlignment="1">
      <alignment horizontal="left"/>
    </xf>
    <xf numFmtId="0" fontId="4" fillId="0" borderId="0" xfId="4" applyFont="1"/>
    <xf numFmtId="165" fontId="4" fillId="0" borderId="4" xfId="4" applyNumberFormat="1" applyFont="1" applyBorder="1" applyAlignment="1">
      <alignment horizontal="center"/>
    </xf>
    <xf numFmtId="4" fontId="4" fillId="0" borderId="4" xfId="4" applyNumberFormat="1" applyFont="1" applyBorder="1" applyAlignment="1">
      <alignment horizontal="left"/>
    </xf>
    <xf numFmtId="3" fontId="4" fillId="0" borderId="4" xfId="4" applyNumberFormat="1" applyFont="1" applyBorder="1" applyAlignment="1">
      <alignment horizontal="left"/>
    </xf>
    <xf numFmtId="3" fontId="7" fillId="0" borderId="0" xfId="4" applyNumberFormat="1" applyFont="1"/>
    <xf numFmtId="4" fontId="4" fillId="0" borderId="0" xfId="4" applyNumberFormat="1" applyFont="1"/>
    <xf numFmtId="4" fontId="4" fillId="0" borderId="3" xfId="4" applyNumberFormat="1" applyFont="1" applyBorder="1" applyAlignment="1">
      <alignment horizontal="left"/>
    </xf>
    <xf numFmtId="3" fontId="5" fillId="0" borderId="3" xfId="4" applyNumberFormat="1" applyFont="1" applyBorder="1"/>
    <xf numFmtId="165" fontId="4" fillId="0" borderId="3" xfId="4" applyNumberFormat="1" applyFont="1" applyBorder="1" applyAlignment="1">
      <alignment horizontal="center"/>
    </xf>
    <xf numFmtId="165" fontId="4" fillId="0" borderId="2" xfId="4" applyNumberFormat="1" applyFont="1" applyBorder="1" applyAlignment="1">
      <alignment horizontal="center"/>
    </xf>
    <xf numFmtId="0" fontId="5" fillId="0" borderId="5" xfId="4" applyFont="1" applyBorder="1"/>
    <xf numFmtId="3" fontId="4" fillId="0" borderId="5" xfId="4" applyNumberFormat="1" applyFont="1" applyBorder="1" applyAlignment="1">
      <alignment horizontal="right"/>
    </xf>
    <xf numFmtId="165" fontId="4" fillId="0" borderId="5" xfId="4" applyNumberFormat="1" applyFont="1" applyBorder="1" applyAlignment="1">
      <alignment horizontal="center"/>
    </xf>
    <xf numFmtId="4" fontId="4" fillId="0" borderId="5" xfId="4" applyNumberFormat="1" applyFont="1" applyBorder="1" applyAlignment="1">
      <alignment horizontal="left"/>
    </xf>
    <xf numFmtId="0" fontId="4" fillId="0" borderId="5" xfId="4" applyFont="1" applyBorder="1" applyAlignment="1">
      <alignment horizontal="left"/>
    </xf>
    <xf numFmtId="3" fontId="5" fillId="0" borderId="2" xfId="4" applyNumberFormat="1" applyFont="1" applyBorder="1" applyAlignment="1">
      <alignment horizontal="right"/>
    </xf>
    <xf numFmtId="3" fontId="5" fillId="0" borderId="5" xfId="4" applyNumberFormat="1" applyFont="1" applyBorder="1" applyAlignment="1">
      <alignment horizontal="right"/>
    </xf>
    <xf numFmtId="0" fontId="14" fillId="0" borderId="0" xfId="4" applyFont="1"/>
    <xf numFmtId="3" fontId="14" fillId="0" borderId="0" xfId="4" applyNumberFormat="1" applyFont="1"/>
    <xf numFmtId="166" fontId="14" fillId="0" borderId="0" xfId="3" applyNumberFormat="1" applyFont="1" applyBorder="1"/>
    <xf numFmtId="3" fontId="5" fillId="0" borderId="0" xfId="4" applyNumberFormat="1" applyFont="1"/>
    <xf numFmtId="3" fontId="5" fillId="2" borderId="6" xfId="4" applyNumberFormat="1" applyFont="1" applyFill="1" applyBorder="1" applyAlignment="1">
      <alignment horizontal="center"/>
    </xf>
    <xf numFmtId="4" fontId="5" fillId="2" borderId="7" xfId="4" applyNumberFormat="1" applyFont="1" applyFill="1" applyBorder="1" applyAlignment="1">
      <alignment horizontal="center"/>
    </xf>
    <xf numFmtId="0" fontId="5" fillId="2" borderId="6" xfId="4" applyFont="1" applyFill="1" applyBorder="1" applyAlignment="1">
      <alignment horizontal="center"/>
    </xf>
    <xf numFmtId="0" fontId="6" fillId="0" borderId="3" xfId="4" applyFont="1" applyBorder="1"/>
    <xf numFmtId="3" fontId="4" fillId="0" borderId="4" xfId="4" applyNumberFormat="1" applyFont="1" applyBorder="1" applyAlignment="1">
      <alignment horizontal="right"/>
    </xf>
    <xf numFmtId="3" fontId="5" fillId="2" borderId="6" xfId="4" applyNumberFormat="1" applyFont="1" applyFill="1" applyBorder="1"/>
    <xf numFmtId="3" fontId="5" fillId="0" borderId="5" xfId="4" applyNumberFormat="1" applyFont="1" applyBorder="1"/>
    <xf numFmtId="4" fontId="4" fillId="0" borderId="3" xfId="5" applyNumberFormat="1" applyFont="1" applyBorder="1" applyAlignment="1">
      <alignment horizontal="left"/>
    </xf>
    <xf numFmtId="165" fontId="4" fillId="0" borderId="2" xfId="5" applyNumberFormat="1" applyFont="1" applyBorder="1" applyAlignment="1">
      <alignment horizontal="center"/>
    </xf>
    <xf numFmtId="3" fontId="4" fillId="0" borderId="3" xfId="6" applyNumberFormat="1" applyFont="1" applyBorder="1" applyAlignment="1">
      <alignment horizontal="left"/>
    </xf>
    <xf numFmtId="4" fontId="4" fillId="0" borderId="3" xfId="6" applyNumberFormat="1" applyFont="1" applyBorder="1" applyAlignment="1">
      <alignment horizontal="left"/>
    </xf>
    <xf numFmtId="165" fontId="4" fillId="0" borderId="3" xfId="6" applyNumberFormat="1" applyFont="1" applyBorder="1" applyAlignment="1">
      <alignment horizontal="center"/>
    </xf>
    <xf numFmtId="165" fontId="4" fillId="0" borderId="2" xfId="6" applyNumberFormat="1" applyFont="1" applyBorder="1" applyAlignment="1">
      <alignment horizontal="center"/>
    </xf>
    <xf numFmtId="164" fontId="1" fillId="0" borderId="0" xfId="1" applyFont="1"/>
    <xf numFmtId="164" fontId="4" fillId="0" borderId="2" xfId="1" applyFont="1" applyFill="1" applyBorder="1" applyAlignment="1">
      <alignment horizontal="center"/>
    </xf>
    <xf numFmtId="3" fontId="5" fillId="0" borderId="8" xfId="4" applyNumberFormat="1" applyFont="1" applyBorder="1"/>
    <xf numFmtId="165" fontId="4" fillId="0" borderId="8" xfId="4" applyNumberFormat="1" applyFont="1" applyBorder="1" applyAlignment="1">
      <alignment horizontal="center"/>
    </xf>
    <xf numFmtId="3" fontId="4" fillId="0" borderId="8" xfId="4" applyNumberFormat="1" applyFont="1" applyBorder="1" applyAlignment="1">
      <alignment horizontal="left"/>
    </xf>
    <xf numFmtId="0" fontId="5" fillId="0" borderId="3" xfId="4" applyFont="1" applyBorder="1"/>
    <xf numFmtId="3" fontId="4" fillId="0" borderId="5" xfId="4" applyNumberFormat="1" applyFont="1" applyBorder="1" applyAlignment="1">
      <alignment horizontal="left"/>
    </xf>
    <xf numFmtId="0" fontId="6" fillId="0" borderId="5" xfId="4" applyFont="1" applyBorder="1"/>
    <xf numFmtId="3" fontId="4" fillId="0" borderId="8" xfId="4" applyNumberFormat="1" applyFont="1" applyBorder="1"/>
    <xf numFmtId="0" fontId="4" fillId="0" borderId="8" xfId="4" applyFont="1" applyBorder="1" applyAlignment="1">
      <alignment horizontal="left"/>
    </xf>
    <xf numFmtId="3" fontId="8" fillId="0" borderId="2" xfId="0" applyNumberFormat="1" applyFont="1" applyBorder="1" applyAlignment="1">
      <alignment horizontal="right"/>
    </xf>
    <xf numFmtId="3" fontId="9" fillId="0" borderId="2" xfId="0" applyNumberFormat="1" applyFont="1" applyBorder="1" applyAlignment="1">
      <alignment horizontal="right"/>
    </xf>
    <xf numFmtId="164" fontId="1" fillId="0" borderId="0" xfId="1" applyFont="1" applyBorder="1"/>
    <xf numFmtId="164" fontId="2" fillId="0" borderId="0" xfId="4" applyNumberFormat="1" applyFont="1"/>
    <xf numFmtId="164" fontId="1" fillId="0" borderId="0" xfId="4" applyNumberFormat="1"/>
    <xf numFmtId="3" fontId="1" fillId="0" borderId="0" xfId="4" applyNumberFormat="1"/>
    <xf numFmtId="0" fontId="2" fillId="0" borderId="0" xfId="4" applyFont="1" applyAlignment="1">
      <alignment horizontal="right"/>
    </xf>
    <xf numFmtId="3" fontId="4" fillId="0" borderId="3" xfId="4" applyNumberFormat="1" applyFont="1" applyBorder="1" applyAlignment="1">
      <alignment horizontal="right"/>
    </xf>
    <xf numFmtId="3" fontId="5" fillId="0" borderId="3" xfId="4" applyNumberFormat="1" applyFont="1" applyBorder="1" applyAlignment="1">
      <alignment horizontal="right"/>
    </xf>
    <xf numFmtId="164" fontId="0" fillId="0" borderId="0" xfId="0" applyNumberFormat="1"/>
    <xf numFmtId="164" fontId="4" fillId="0" borderId="3" xfId="1" applyFont="1" applyFill="1" applyBorder="1" applyAlignment="1">
      <alignment horizontal="center"/>
    </xf>
    <xf numFmtId="164" fontId="10" fillId="0" borderId="9" xfId="1" applyFont="1" applyBorder="1" applyAlignment="1">
      <alignment horizontal="right"/>
    </xf>
    <xf numFmtId="164" fontId="10" fillId="0" borderId="0" xfId="1" applyFont="1" applyBorder="1" applyAlignment="1">
      <alignment horizontal="right"/>
    </xf>
    <xf numFmtId="164" fontId="4" fillId="0" borderId="0" xfId="1" applyFont="1" applyBorder="1"/>
    <xf numFmtId="0" fontId="5" fillId="0" borderId="4" xfId="4" applyFont="1" applyBorder="1"/>
    <xf numFmtId="166" fontId="4" fillId="0" borderId="0" xfId="3" applyNumberFormat="1" applyFont="1" applyFill="1" applyBorder="1"/>
    <xf numFmtId="3" fontId="5" fillId="0" borderId="4" xfId="4" applyNumberFormat="1" applyFont="1" applyBorder="1" applyAlignment="1">
      <alignment horizontal="right"/>
    </xf>
    <xf numFmtId="0" fontId="5" fillId="0" borderId="6" xfId="4" applyFont="1" applyBorder="1"/>
    <xf numFmtId="3" fontId="4" fillId="0" borderId="6" xfId="4" applyNumberFormat="1" applyFont="1" applyBorder="1"/>
    <xf numFmtId="3" fontId="5" fillId="0" borderId="6" xfId="4" applyNumberFormat="1" applyFont="1" applyBorder="1"/>
    <xf numFmtId="0" fontId="5" fillId="0" borderId="10" xfId="4" applyFont="1" applyBorder="1"/>
    <xf numFmtId="3" fontId="4" fillId="0" borderId="10" xfId="4" applyNumberFormat="1" applyFont="1" applyBorder="1" applyAlignment="1">
      <alignment horizontal="right"/>
    </xf>
    <xf numFmtId="3" fontId="5" fillId="0" borderId="10" xfId="4" applyNumberFormat="1" applyFont="1" applyBorder="1" applyAlignment="1">
      <alignment horizontal="right"/>
    </xf>
    <xf numFmtId="3" fontId="4" fillId="0" borderId="6" xfId="4" applyNumberFormat="1" applyFont="1" applyBorder="1" applyAlignment="1">
      <alignment horizontal="right"/>
    </xf>
    <xf numFmtId="3" fontId="5" fillId="0" borderId="6" xfId="4" applyNumberFormat="1" applyFont="1" applyBorder="1" applyAlignment="1">
      <alignment horizontal="right"/>
    </xf>
    <xf numFmtId="0" fontId="13" fillId="0" borderId="0" xfId="0" applyFont="1"/>
    <xf numFmtId="165" fontId="5" fillId="0" borderId="3" xfId="4" applyNumberFormat="1" applyFont="1" applyBorder="1" applyAlignment="1">
      <alignment horizontal="center"/>
    </xf>
    <xf numFmtId="3" fontId="5" fillId="0" borderId="3" xfId="4" applyNumberFormat="1" applyFont="1" applyBorder="1" applyAlignment="1">
      <alignment horizontal="left"/>
    </xf>
    <xf numFmtId="0" fontId="5" fillId="0" borderId="3" xfId="4" applyFont="1" applyBorder="1" applyAlignment="1">
      <alignment horizontal="left"/>
    </xf>
    <xf numFmtId="3" fontId="4" fillId="0" borderId="11" xfId="4" applyNumberFormat="1" applyFont="1" applyBorder="1"/>
    <xf numFmtId="0" fontId="5" fillId="0" borderId="9" xfId="4" applyFont="1" applyBorder="1"/>
    <xf numFmtId="167" fontId="4" fillId="0" borderId="3" xfId="1" applyNumberFormat="1" applyFont="1" applyFill="1" applyBorder="1" applyAlignment="1">
      <alignment horizontal="center"/>
    </xf>
    <xf numFmtId="164" fontId="4" fillId="0" borderId="0" xfId="1" applyFont="1" applyFill="1" applyBorder="1"/>
    <xf numFmtId="0" fontId="5" fillId="2" borderId="12" xfId="4" applyFont="1" applyFill="1" applyBorder="1" applyAlignment="1">
      <alignment horizontal="center"/>
    </xf>
    <xf numFmtId="0" fontId="5" fillId="2" borderId="13" xfId="4" applyFont="1" applyFill="1" applyBorder="1" applyAlignment="1">
      <alignment horizontal="center"/>
    </xf>
    <xf numFmtId="0" fontId="1" fillId="0" borderId="0" xfId="4" applyAlignment="1">
      <alignment horizontal="right"/>
    </xf>
    <xf numFmtId="0" fontId="11" fillId="0" borderId="0" xfId="4" applyFont="1" applyAlignment="1">
      <alignment horizontal="center"/>
    </xf>
    <xf numFmtId="0" fontId="15" fillId="0" borderId="0" xfId="4" applyFont="1" applyAlignment="1">
      <alignment horizontal="center"/>
    </xf>
  </cellXfs>
  <cellStyles count="7">
    <cellStyle name="Millares [0]" xfId="1" builtinId="6"/>
    <cellStyle name="Millares [0] 2" xfId="2" xr:uid="{00000000-0005-0000-0000-000001000000}"/>
    <cellStyle name="Millares 2" xfId="3" xr:uid="{00000000-0005-0000-0000-000002000000}"/>
    <cellStyle name="Normal" xfId="0" builtinId="0"/>
    <cellStyle name="Normal 2" xfId="4" xr:uid="{00000000-0005-0000-0000-000004000000}"/>
    <cellStyle name="Normal 3" xfId="5" xr:uid="{00000000-0005-0000-0000-000005000000}"/>
    <cellStyle name="Normal 4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mp.%20N&#243;mina%20de%20Acreedo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c 2021"/>
      <sheetName val="junio 2022"/>
      <sheetName val="SETIEM.2022"/>
      <sheetName val="DIC.2022"/>
      <sheetName val="MARZO 2023"/>
      <sheetName val="BALANCE 06-2023"/>
      <sheetName val="JUNIO 2023"/>
      <sheetName val="BALANCE 09-2023"/>
      <sheetName val="SETIEMBRE 2023"/>
      <sheetName val="DICEIMBRE 20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96">
          <cell r="F96">
            <v>510856538459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Z122"/>
  <sheetViews>
    <sheetView tabSelected="1" view="pageBreakPreview" topLeftCell="A87" zoomScale="60" zoomScaleNormal="90" workbookViewId="0">
      <selection activeCell="G98" sqref="G98"/>
    </sheetView>
  </sheetViews>
  <sheetFormatPr defaultRowHeight="15"/>
  <cols>
    <col min="1" max="1" width="11.42578125" customWidth="1"/>
    <col min="2" max="2" width="40" bestFit="1" customWidth="1"/>
    <col min="3" max="3" width="16.28515625" bestFit="1" customWidth="1"/>
    <col min="4" max="4" width="20.5703125" bestFit="1" customWidth="1"/>
    <col min="5" max="5" width="16.7109375" customWidth="1"/>
    <col min="6" max="6" width="34.42578125" customWidth="1"/>
    <col min="7" max="7" width="28.85546875" customWidth="1"/>
    <col min="8" max="8" width="11.42578125" customWidth="1"/>
    <col min="9" max="9" width="14.85546875" bestFit="1" customWidth="1"/>
    <col min="10" max="10" width="12.28515625" bestFit="1" customWidth="1"/>
    <col min="11" max="256" width="11.42578125" customWidth="1"/>
  </cols>
  <sheetData>
    <row r="1" spans="2:26" ht="20.25">
      <c r="B1" s="2" t="s">
        <v>0</v>
      </c>
      <c r="C1" s="1"/>
      <c r="D1" s="40"/>
      <c r="E1" s="39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2:26" ht="15.75">
      <c r="B2" s="102" t="s">
        <v>1</v>
      </c>
      <c r="C2" s="102"/>
      <c r="D2" s="102"/>
      <c r="E2" s="102"/>
      <c r="F2" s="102"/>
      <c r="G2" s="10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2:26">
      <c r="B3" s="103" t="s">
        <v>2</v>
      </c>
      <c r="C3" s="103"/>
      <c r="D3" s="103"/>
      <c r="E3" s="103"/>
      <c r="F3" s="103"/>
      <c r="G3" s="10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2:26">
      <c r="B4" s="1"/>
      <c r="C4" s="4" t="s">
        <v>3</v>
      </c>
      <c r="D4" s="78"/>
      <c r="E4" s="41"/>
      <c r="F4" s="4"/>
      <c r="G4" s="71"/>
      <c r="H4" s="1"/>
      <c r="I4" s="7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2:26" ht="15.75" thickBot="1">
      <c r="B5" s="1"/>
      <c r="C5" s="4" t="s">
        <v>3</v>
      </c>
      <c r="D5" s="40"/>
      <c r="E5" s="40"/>
      <c r="F5" s="7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2:26" ht="15.75" thickBot="1">
      <c r="B6" s="3"/>
      <c r="C6" s="43" t="s">
        <v>4</v>
      </c>
      <c r="D6" s="43" t="s">
        <v>5</v>
      </c>
      <c r="E6" s="43" t="s">
        <v>6</v>
      </c>
      <c r="F6" s="44" t="s">
        <v>7</v>
      </c>
      <c r="G6" s="45" t="s">
        <v>8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2:26" ht="15.75" thickBot="1">
      <c r="B7" s="86"/>
      <c r="C7" s="87" t="s">
        <v>3</v>
      </c>
      <c r="D7" s="88"/>
      <c r="E7" s="6"/>
      <c r="F7" s="7"/>
      <c r="G7" s="8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2:26" ht="15.75" thickBot="1">
      <c r="B8" s="83" t="s">
        <v>9</v>
      </c>
      <c r="C8" s="89"/>
      <c r="D8" s="90">
        <f>+D11+D13+D18+D19+D20+D21+D22+D24+D25+D23+D32</f>
        <v>49364326455.339996</v>
      </c>
      <c r="E8" s="34"/>
      <c r="F8" s="35"/>
      <c r="G8" s="36"/>
      <c r="H8" s="1"/>
      <c r="I8" s="56"/>
      <c r="J8" s="70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2:26">
      <c r="B9" s="32"/>
      <c r="C9" s="33"/>
      <c r="D9" s="33"/>
      <c r="E9" s="34"/>
      <c r="F9" s="35"/>
      <c r="G9" s="3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2:26">
      <c r="B10" s="14" t="s">
        <v>10</v>
      </c>
      <c r="C10" s="10" t="s">
        <v>3</v>
      </c>
      <c r="D10" s="10"/>
      <c r="E10" s="10"/>
      <c r="F10" s="11"/>
      <c r="G10" s="1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2:26">
      <c r="B11" s="13" t="s">
        <v>11</v>
      </c>
      <c r="C11" s="10"/>
      <c r="D11" s="38">
        <v>3182275220.7200003</v>
      </c>
      <c r="E11" s="31" t="s">
        <v>12</v>
      </c>
      <c r="F11" s="11" t="s">
        <v>13</v>
      </c>
      <c r="G11" s="12" t="s">
        <v>14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2:26">
      <c r="B12" s="13"/>
      <c r="C12" s="10"/>
      <c r="D12" s="37"/>
      <c r="E12" s="31"/>
      <c r="F12" s="11"/>
      <c r="G12" s="1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2:26" ht="15.75">
      <c r="B13" s="14" t="s">
        <v>15</v>
      </c>
      <c r="C13" s="10"/>
      <c r="D13" s="37">
        <f>SUM(C14:C17)</f>
        <v>3594079696.3900003</v>
      </c>
      <c r="E13" s="66"/>
      <c r="F13" s="11"/>
      <c r="G13" s="1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2:26">
      <c r="B14" s="13" t="s">
        <v>16</v>
      </c>
      <c r="C14" s="10">
        <v>971919789.27999997</v>
      </c>
      <c r="D14" s="37"/>
      <c r="E14" s="31"/>
      <c r="F14" s="11" t="s">
        <v>13</v>
      </c>
      <c r="G14" s="12" t="s">
        <v>17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2:26">
      <c r="B15" s="13" t="s">
        <v>18</v>
      </c>
      <c r="C15" s="10">
        <v>2440190136.0300002</v>
      </c>
      <c r="D15" s="10"/>
      <c r="E15" s="31"/>
      <c r="F15" s="11" t="s">
        <v>13</v>
      </c>
      <c r="G15" s="12" t="s">
        <v>17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2:26">
      <c r="B16" s="13" t="s">
        <v>19</v>
      </c>
      <c r="C16" s="10">
        <v>86214080.409999996</v>
      </c>
      <c r="D16" s="10"/>
      <c r="E16" s="31"/>
      <c r="F16" s="11" t="s">
        <v>13</v>
      </c>
      <c r="G16" s="12" t="s">
        <v>17</v>
      </c>
    </row>
    <row r="17" spans="2:7">
      <c r="B17" s="13" t="s">
        <v>20</v>
      </c>
      <c r="C17" s="10">
        <v>95755690.670000002</v>
      </c>
      <c r="D17" s="10"/>
      <c r="E17" s="31"/>
      <c r="F17" s="11"/>
      <c r="G17" s="12"/>
    </row>
    <row r="18" spans="2:7" ht="15.75">
      <c r="B18" s="13" t="s">
        <v>21</v>
      </c>
      <c r="C18" s="10"/>
      <c r="D18" s="37">
        <v>5528299833.7600002</v>
      </c>
      <c r="E18" s="67"/>
      <c r="F18" s="11"/>
      <c r="G18" s="12"/>
    </row>
    <row r="19" spans="2:7" ht="15.75">
      <c r="B19" s="13" t="s">
        <v>22</v>
      </c>
      <c r="C19" s="10"/>
      <c r="D19" s="37">
        <v>280095713.94999999</v>
      </c>
      <c r="E19" s="66"/>
      <c r="F19" s="11"/>
      <c r="G19" s="12"/>
    </row>
    <row r="20" spans="2:7" ht="15.75">
      <c r="B20" s="13" t="s">
        <v>23</v>
      </c>
      <c r="C20" s="10"/>
      <c r="D20" s="37">
        <v>3480116098</v>
      </c>
      <c r="E20" s="66"/>
      <c r="F20" s="11" t="s">
        <v>13</v>
      </c>
      <c r="G20" s="12" t="s">
        <v>24</v>
      </c>
    </row>
    <row r="21" spans="2:7">
      <c r="B21" s="13" t="s">
        <v>25</v>
      </c>
      <c r="C21" s="10"/>
      <c r="D21" s="37">
        <v>2677658917.0500002</v>
      </c>
      <c r="E21" s="77"/>
      <c r="F21" s="11" t="s">
        <v>26</v>
      </c>
      <c r="G21" s="12" t="s">
        <v>27</v>
      </c>
    </row>
    <row r="22" spans="2:7">
      <c r="B22" s="13" t="s">
        <v>28</v>
      </c>
      <c r="C22" s="10"/>
      <c r="D22" s="37">
        <v>805435913</v>
      </c>
      <c r="E22" s="57"/>
      <c r="F22" s="11"/>
      <c r="G22" s="12"/>
    </row>
    <row r="23" spans="2:7">
      <c r="B23" s="13" t="s">
        <v>29</v>
      </c>
      <c r="C23" s="10"/>
      <c r="D23" s="37">
        <v>0</v>
      </c>
      <c r="E23" s="57"/>
      <c r="F23" s="11"/>
      <c r="G23" s="12"/>
    </row>
    <row r="24" spans="2:7">
      <c r="B24" s="13" t="s">
        <v>30</v>
      </c>
      <c r="C24" s="10"/>
      <c r="D24" s="37">
        <v>0</v>
      </c>
      <c r="E24" s="31"/>
      <c r="F24" s="11"/>
      <c r="G24" s="12"/>
    </row>
    <row r="25" spans="2:7">
      <c r="B25" s="46" t="s">
        <v>31</v>
      </c>
      <c r="C25" s="29"/>
      <c r="D25" s="29">
        <f>+D27+D28</f>
        <v>2519771112.23</v>
      </c>
      <c r="E25" s="97"/>
      <c r="F25" s="28"/>
      <c r="G25" s="20"/>
    </row>
    <row r="26" spans="2:7" ht="3.75" customHeight="1">
      <c r="B26" s="63"/>
      <c r="C26" s="49"/>
      <c r="D26" s="49"/>
      <c r="E26" s="34"/>
      <c r="F26" s="35"/>
      <c r="G26" s="62"/>
    </row>
    <row r="27" spans="2:7">
      <c r="B27" s="96" t="s">
        <v>32</v>
      </c>
      <c r="C27" s="95"/>
      <c r="D27" s="16">
        <v>1944460006.23</v>
      </c>
      <c r="E27" s="51"/>
      <c r="F27" s="50"/>
      <c r="G27" s="15"/>
    </row>
    <row r="28" spans="2:7">
      <c r="B28" s="96" t="s">
        <v>33</v>
      </c>
      <c r="C28" s="95"/>
      <c r="D28" s="16">
        <f>SUM(C29:C31)</f>
        <v>575311106</v>
      </c>
      <c r="E28" s="51"/>
      <c r="F28" s="50"/>
      <c r="G28" s="15"/>
    </row>
    <row r="29" spans="2:7">
      <c r="B29" s="18" t="s">
        <v>34</v>
      </c>
      <c r="C29" s="17">
        <v>555594572</v>
      </c>
      <c r="D29" s="16"/>
      <c r="E29" s="51"/>
      <c r="F29" s="50"/>
      <c r="G29" s="15"/>
    </row>
    <row r="30" spans="2:7">
      <c r="B30" s="18" t="s">
        <v>35</v>
      </c>
      <c r="C30" s="17">
        <v>237459597</v>
      </c>
      <c r="D30" s="16"/>
      <c r="E30" s="51"/>
      <c r="F30" s="50"/>
      <c r="G30" s="15"/>
    </row>
    <row r="31" spans="2:7">
      <c r="B31" s="18" t="s">
        <v>36</v>
      </c>
      <c r="C31" s="17">
        <v>-217743063</v>
      </c>
      <c r="D31" s="16"/>
      <c r="E31" s="51"/>
      <c r="F31" s="50"/>
      <c r="G31" s="15"/>
    </row>
    <row r="32" spans="2:7">
      <c r="B32" s="61" t="s">
        <v>37</v>
      </c>
      <c r="C32" s="17"/>
      <c r="D32" s="16">
        <f>SUM(D33:D53)</f>
        <v>27296593950.239998</v>
      </c>
      <c r="E32" s="51"/>
      <c r="F32" s="50"/>
      <c r="G32" s="15"/>
    </row>
    <row r="33" spans="2:7">
      <c r="B33" s="61" t="s">
        <v>38</v>
      </c>
      <c r="C33" s="17"/>
      <c r="D33" s="16">
        <f>+C34+C35+C36</f>
        <v>18543735088</v>
      </c>
      <c r="E33" s="51"/>
      <c r="F33" s="50"/>
      <c r="G33" s="15"/>
    </row>
    <row r="34" spans="2:7">
      <c r="B34" s="18" t="s">
        <v>39</v>
      </c>
      <c r="C34" s="17">
        <v>15870000000</v>
      </c>
      <c r="D34" s="16"/>
      <c r="E34" s="51" t="s">
        <v>40</v>
      </c>
      <c r="F34" s="50" t="s">
        <v>41</v>
      </c>
      <c r="G34" s="12" t="s">
        <v>42</v>
      </c>
    </row>
    <row r="35" spans="2:7">
      <c r="B35" s="18" t="s">
        <v>43</v>
      </c>
      <c r="C35" s="17">
        <v>34812447669</v>
      </c>
      <c r="D35" s="16"/>
      <c r="E35" s="51"/>
      <c r="F35" s="50"/>
      <c r="G35" s="12"/>
    </row>
    <row r="36" spans="2:7">
      <c r="B36" s="18" t="s">
        <v>44</v>
      </c>
      <c r="C36" s="17">
        <v>-32138712581</v>
      </c>
      <c r="D36" s="16"/>
      <c r="E36" s="51"/>
      <c r="F36" s="50"/>
      <c r="G36" s="12"/>
    </row>
    <row r="37" spans="2:7">
      <c r="B37" s="61" t="s">
        <v>45</v>
      </c>
      <c r="C37" s="29"/>
      <c r="D37" s="29">
        <f>+C38+C39+C40</f>
        <v>3384089554</v>
      </c>
      <c r="E37" s="51"/>
      <c r="F37" s="50"/>
      <c r="G37" s="12"/>
    </row>
    <row r="38" spans="2:7">
      <c r="B38" s="18" t="s">
        <v>46</v>
      </c>
      <c r="C38" s="19">
        <v>3239998200</v>
      </c>
      <c r="D38" s="29"/>
      <c r="E38" s="51" t="s">
        <v>40</v>
      </c>
      <c r="F38" s="50" t="s">
        <v>41</v>
      </c>
      <c r="G38" s="12" t="s">
        <v>42</v>
      </c>
    </row>
    <row r="39" spans="2:7">
      <c r="B39" s="18" t="s">
        <v>47</v>
      </c>
      <c r="C39" s="19">
        <v>5834820585.4200001</v>
      </c>
      <c r="D39" s="29"/>
      <c r="E39" s="30"/>
      <c r="F39" s="28"/>
      <c r="G39" s="21"/>
    </row>
    <row r="40" spans="2:7">
      <c r="B40" s="18" t="s">
        <v>48</v>
      </c>
      <c r="C40" s="19">
        <v>-5690729231.4200001</v>
      </c>
      <c r="D40" s="29"/>
      <c r="E40" s="30"/>
      <c r="F40" s="28"/>
      <c r="G40" s="21"/>
    </row>
    <row r="41" spans="2:7">
      <c r="B41" s="61" t="s">
        <v>49</v>
      </c>
      <c r="C41" s="29"/>
      <c r="D41" s="29">
        <f>+C42+C43+C44</f>
        <v>78356164.920000076</v>
      </c>
      <c r="E41" s="30"/>
      <c r="F41" s="28"/>
      <c r="G41" s="21"/>
    </row>
    <row r="42" spans="2:7">
      <c r="B42" s="18" t="s">
        <v>50</v>
      </c>
      <c r="C42" s="19">
        <v>0</v>
      </c>
      <c r="D42" s="29"/>
      <c r="E42" s="30">
        <v>48366</v>
      </c>
      <c r="F42" s="53" t="s">
        <v>41</v>
      </c>
      <c r="G42" s="12" t="s">
        <v>42</v>
      </c>
    </row>
    <row r="43" spans="2:7">
      <c r="B43" s="18" t="s">
        <v>51</v>
      </c>
      <c r="C43" s="19">
        <v>7247945201.9200001</v>
      </c>
      <c r="D43" s="19"/>
      <c r="E43" s="30"/>
      <c r="F43" s="20"/>
      <c r="G43" s="21"/>
    </row>
    <row r="44" spans="2:7">
      <c r="B44" s="18" t="s">
        <v>52</v>
      </c>
      <c r="C44" s="19">
        <v>-7169589037</v>
      </c>
      <c r="D44" s="19"/>
      <c r="E44" s="30"/>
      <c r="F44" s="20"/>
      <c r="G44" s="21"/>
    </row>
    <row r="45" spans="2:7">
      <c r="B45" s="61" t="s">
        <v>53</v>
      </c>
      <c r="C45" s="29"/>
      <c r="D45" s="29">
        <f>+C46+C47+C48</f>
        <v>20547933.319999933</v>
      </c>
      <c r="E45" s="30"/>
      <c r="F45" s="20"/>
      <c r="G45" s="21"/>
    </row>
    <row r="46" spans="2:7">
      <c r="B46" s="18" t="s">
        <v>54</v>
      </c>
      <c r="C46" s="19">
        <v>0</v>
      </c>
      <c r="D46" s="19"/>
      <c r="E46" s="30" t="s">
        <v>55</v>
      </c>
      <c r="F46" s="53" t="s">
        <v>41</v>
      </c>
      <c r="G46" s="12" t="s">
        <v>42</v>
      </c>
    </row>
    <row r="47" spans="2:7">
      <c r="B47" s="18" t="s">
        <v>56</v>
      </c>
      <c r="C47" s="19">
        <v>1524657535</v>
      </c>
      <c r="D47" s="19"/>
      <c r="E47" s="30"/>
      <c r="F47" s="20"/>
      <c r="G47" s="21"/>
    </row>
    <row r="48" spans="2:7">
      <c r="B48" s="18" t="s">
        <v>57</v>
      </c>
      <c r="C48" s="19">
        <v>-1504109601.6800001</v>
      </c>
      <c r="D48" s="19"/>
      <c r="E48" s="30"/>
      <c r="F48" s="20"/>
      <c r="G48" s="21"/>
    </row>
    <row r="49" spans="2:7" s="91" customFormat="1">
      <c r="B49" s="61" t="s">
        <v>58</v>
      </c>
      <c r="C49" s="29"/>
      <c r="D49" s="29">
        <f>+C50+C51+C52</f>
        <v>2269878119</v>
      </c>
      <c r="E49" s="92"/>
      <c r="F49" s="93"/>
      <c r="G49" s="94"/>
    </row>
    <row r="50" spans="2:7">
      <c r="B50" s="18" t="s">
        <v>59</v>
      </c>
      <c r="C50" s="19">
        <v>2126538595</v>
      </c>
      <c r="D50" s="19"/>
      <c r="E50" s="30">
        <v>48183</v>
      </c>
      <c r="F50" s="53" t="s">
        <v>41</v>
      </c>
      <c r="G50" s="12" t="s">
        <v>42</v>
      </c>
    </row>
    <row r="51" spans="2:7">
      <c r="B51" s="18" t="s">
        <v>60</v>
      </c>
      <c r="C51" s="19">
        <v>2935868399</v>
      </c>
      <c r="D51" s="19"/>
      <c r="E51" s="30"/>
      <c r="F51" s="20"/>
      <c r="G51" s="21"/>
    </row>
    <row r="52" spans="2:7">
      <c r="B52" s="18" t="s">
        <v>61</v>
      </c>
      <c r="C52" s="19">
        <v>-2792528875</v>
      </c>
      <c r="D52" s="19"/>
      <c r="E52" s="30"/>
      <c r="F52" s="20"/>
      <c r="G52" s="21"/>
    </row>
    <row r="53" spans="2:7" s="91" customFormat="1">
      <c r="B53" s="61" t="s">
        <v>62</v>
      </c>
      <c r="C53" s="29"/>
      <c r="D53" s="29">
        <f>+C54+C55+C56</f>
        <v>2999987091</v>
      </c>
      <c r="E53" s="92"/>
      <c r="F53" s="93"/>
      <c r="G53" s="94"/>
    </row>
    <row r="54" spans="2:7">
      <c r="B54" s="18" t="s">
        <v>63</v>
      </c>
      <c r="C54" s="19">
        <v>2933888654</v>
      </c>
      <c r="D54" s="19"/>
      <c r="E54" s="30">
        <v>48670</v>
      </c>
      <c r="F54" s="53" t="s">
        <v>41</v>
      </c>
      <c r="G54" s="12" t="s">
        <v>42</v>
      </c>
    </row>
    <row r="55" spans="2:7">
      <c r="B55" s="18" t="s">
        <v>64</v>
      </c>
      <c r="C55" s="19">
        <v>5944968774</v>
      </c>
      <c r="D55" s="19"/>
      <c r="E55" s="30"/>
      <c r="F55" s="20"/>
      <c r="G55" s="21"/>
    </row>
    <row r="56" spans="2:7">
      <c r="B56" s="18" t="s">
        <v>65</v>
      </c>
      <c r="C56" s="19">
        <v>-5878870337</v>
      </c>
      <c r="D56" s="19"/>
      <c r="E56" s="30"/>
      <c r="F56" s="20"/>
      <c r="G56" s="21"/>
    </row>
    <row r="57" spans="2:7" ht="15.75" thickBot="1">
      <c r="B57" s="18"/>
      <c r="C57" s="19"/>
      <c r="D57" s="19"/>
      <c r="E57" s="30"/>
      <c r="F57" s="20"/>
      <c r="G57" s="21"/>
    </row>
    <row r="58" spans="2:7" ht="15.75" thickBot="1">
      <c r="B58" s="83" t="s">
        <v>66</v>
      </c>
      <c r="C58" s="84"/>
      <c r="D58" s="85">
        <f>+D61+D63+D94</f>
        <v>510856538459</v>
      </c>
      <c r="E58" s="76">
        <f>+D58-'[1]DICEIMBRE 2023'!$F$96</f>
        <v>0</v>
      </c>
      <c r="F58" s="20"/>
      <c r="G58" s="21"/>
    </row>
    <row r="59" spans="2:7">
      <c r="B59" s="32"/>
      <c r="C59" s="64"/>
      <c r="D59" s="58"/>
      <c r="E59" s="30"/>
      <c r="F59" s="20"/>
      <c r="G59" s="21"/>
    </row>
    <row r="60" spans="2:7">
      <c r="B60" s="14" t="s">
        <v>10</v>
      </c>
      <c r="C60" s="10" t="s">
        <v>3</v>
      </c>
      <c r="D60" s="10"/>
      <c r="E60" s="30"/>
      <c r="F60" s="20"/>
      <c r="G60" s="21"/>
    </row>
    <row r="61" spans="2:7">
      <c r="B61" s="9" t="s">
        <v>11</v>
      </c>
      <c r="C61" s="10"/>
      <c r="D61" s="37">
        <v>965960811</v>
      </c>
      <c r="E61" s="76"/>
      <c r="F61" s="20"/>
      <c r="G61" s="21"/>
    </row>
    <row r="62" spans="2:7">
      <c r="B62" s="18"/>
      <c r="C62" s="73"/>
      <c r="D62" s="74"/>
      <c r="E62" s="30"/>
      <c r="F62" s="20"/>
      <c r="G62" s="21"/>
    </row>
    <row r="63" spans="2:7">
      <c r="B63" s="46" t="s">
        <v>31</v>
      </c>
      <c r="C63" s="19"/>
      <c r="D63" s="29">
        <f>+D69+D65</f>
        <v>509890577648</v>
      </c>
      <c r="E63" s="30"/>
      <c r="F63" s="20"/>
      <c r="G63" s="21"/>
    </row>
    <row r="64" spans="2:7" ht="9" customHeight="1">
      <c r="B64" s="63"/>
      <c r="C64" s="64"/>
      <c r="D64" s="58"/>
      <c r="E64" s="59"/>
      <c r="F64" s="60"/>
      <c r="G64" s="65"/>
    </row>
    <row r="65" spans="2:7">
      <c r="B65" s="32" t="s">
        <v>33</v>
      </c>
      <c r="C65" s="19"/>
      <c r="D65" s="29">
        <f>SUM(C66:C68)</f>
        <v>1923212045</v>
      </c>
      <c r="E65" s="30"/>
      <c r="F65" s="20"/>
      <c r="G65" s="21"/>
    </row>
    <row r="66" spans="2:7">
      <c r="B66" s="18" t="s">
        <v>34</v>
      </c>
      <c r="C66" s="19">
        <v>1923212045</v>
      </c>
      <c r="D66" s="29"/>
      <c r="E66" s="30"/>
      <c r="F66" s="20"/>
      <c r="G66" s="21"/>
    </row>
    <row r="67" spans="2:7">
      <c r="B67" s="18" t="s">
        <v>35</v>
      </c>
      <c r="C67" s="19">
        <v>363566132</v>
      </c>
      <c r="D67" s="29"/>
      <c r="E67" s="30"/>
      <c r="F67" s="20"/>
      <c r="G67" s="21"/>
    </row>
    <row r="68" spans="2:7">
      <c r="B68" s="18" t="s">
        <v>36</v>
      </c>
      <c r="C68" s="19">
        <v>-363566132</v>
      </c>
      <c r="D68" s="29"/>
      <c r="E68" s="30"/>
      <c r="F68" s="20"/>
      <c r="G68" s="21"/>
    </row>
    <row r="69" spans="2:7">
      <c r="B69" s="61" t="s">
        <v>37</v>
      </c>
      <c r="C69" s="19"/>
      <c r="D69" s="29">
        <f>SUM(D70:D90)</f>
        <v>507967365603</v>
      </c>
      <c r="E69" s="54"/>
      <c r="F69" s="52"/>
      <c r="G69" s="21"/>
    </row>
    <row r="70" spans="2:7">
      <c r="B70" s="61" t="s">
        <v>38</v>
      </c>
      <c r="C70" s="19"/>
      <c r="D70" s="29">
        <f>+C71+C72+C73</f>
        <v>305030000000</v>
      </c>
      <c r="E70" s="54"/>
      <c r="F70" s="52"/>
      <c r="G70" s="21"/>
    </row>
    <row r="71" spans="2:7">
      <c r="B71" s="18" t="s">
        <v>67</v>
      </c>
      <c r="C71" s="19">
        <v>305030000000</v>
      </c>
      <c r="D71" s="19"/>
      <c r="E71" s="55" t="s">
        <v>40</v>
      </c>
      <c r="F71" s="53" t="s">
        <v>41</v>
      </c>
      <c r="G71" s="12" t="s">
        <v>42</v>
      </c>
    </row>
    <row r="72" spans="2:7">
      <c r="B72" s="18" t="s">
        <v>68</v>
      </c>
      <c r="C72" s="19">
        <v>154393581900</v>
      </c>
      <c r="D72" s="19"/>
      <c r="E72" s="54"/>
      <c r="F72" s="52"/>
      <c r="G72" s="21"/>
    </row>
    <row r="73" spans="2:7">
      <c r="B73" s="18" t="s">
        <v>69</v>
      </c>
      <c r="C73" s="19">
        <v>-154393581900</v>
      </c>
      <c r="D73" s="19"/>
      <c r="E73" s="54"/>
      <c r="F73" s="52"/>
      <c r="G73" s="21"/>
    </row>
    <row r="74" spans="2:7">
      <c r="B74" s="61" t="s">
        <v>45</v>
      </c>
      <c r="C74" s="29"/>
      <c r="D74" s="29">
        <f>+C75+C76+C77</f>
        <v>51120002400</v>
      </c>
      <c r="E74" s="54"/>
      <c r="F74" s="52"/>
      <c r="G74" s="21"/>
    </row>
    <row r="75" spans="2:7">
      <c r="B75" s="18" t="s">
        <v>70</v>
      </c>
      <c r="C75" s="19">
        <v>51120002400</v>
      </c>
      <c r="D75" s="19"/>
      <c r="E75" s="55" t="s">
        <v>40</v>
      </c>
      <c r="F75" s="53" t="s">
        <v>41</v>
      </c>
      <c r="G75" s="12" t="s">
        <v>42</v>
      </c>
    </row>
    <row r="76" spans="2:7">
      <c r="B76" s="18" t="s">
        <v>71</v>
      </c>
      <c r="C76" s="19">
        <v>25960359869.580002</v>
      </c>
      <c r="D76" s="19"/>
      <c r="E76" s="30"/>
      <c r="F76" s="20"/>
      <c r="G76" s="21"/>
    </row>
    <row r="77" spans="2:7">
      <c r="B77" s="18" t="s">
        <v>72</v>
      </c>
      <c r="C77" s="19">
        <v>-25960359869.580002</v>
      </c>
      <c r="D77" s="19"/>
      <c r="E77" s="30"/>
      <c r="F77" s="20"/>
      <c r="G77" s="21"/>
    </row>
    <row r="78" spans="2:7">
      <c r="B78" s="61" t="s">
        <v>49</v>
      </c>
      <c r="C78" s="29"/>
      <c r="D78" s="29">
        <f>+C79+C80+C81</f>
        <v>65000000000</v>
      </c>
      <c r="E78" s="30"/>
      <c r="F78" s="20"/>
      <c r="G78" s="21"/>
    </row>
    <row r="79" spans="2:7">
      <c r="B79" s="18" t="s">
        <v>73</v>
      </c>
      <c r="C79" s="19">
        <v>65000000000</v>
      </c>
      <c r="D79" s="19"/>
      <c r="E79" s="30">
        <v>48366</v>
      </c>
      <c r="F79" s="53" t="s">
        <v>41</v>
      </c>
      <c r="G79" s="12" t="s">
        <v>42</v>
      </c>
    </row>
    <row r="80" spans="2:7">
      <c r="B80" s="18" t="s">
        <v>74</v>
      </c>
      <c r="C80" s="19">
        <v>34334989375.080002</v>
      </c>
      <c r="D80" s="19"/>
      <c r="E80" s="30"/>
      <c r="F80" s="20"/>
      <c r="G80" s="21"/>
    </row>
    <row r="81" spans="2:12">
      <c r="B81" s="18" t="s">
        <v>75</v>
      </c>
      <c r="C81" s="19">
        <v>-34334989375.080002</v>
      </c>
      <c r="D81" s="19"/>
      <c r="E81" s="30"/>
      <c r="F81" s="20"/>
      <c r="G81" s="21"/>
    </row>
    <row r="82" spans="2:12">
      <c r="B82" s="61" t="s">
        <v>53</v>
      </c>
      <c r="C82" s="29"/>
      <c r="D82" s="29">
        <f>+C83+C84+C85</f>
        <v>15000000000</v>
      </c>
      <c r="E82" s="30"/>
      <c r="F82" s="20"/>
      <c r="G82" s="21"/>
    </row>
    <row r="83" spans="2:12">
      <c r="B83" s="18" t="s">
        <v>76</v>
      </c>
      <c r="C83" s="19">
        <v>15000000000</v>
      </c>
      <c r="D83" s="19"/>
      <c r="E83" s="30" t="s">
        <v>55</v>
      </c>
      <c r="F83" s="53" t="s">
        <v>41</v>
      </c>
      <c r="G83" s="12" t="s">
        <v>42</v>
      </c>
    </row>
    <row r="84" spans="2:12">
      <c r="B84" s="18" t="s">
        <v>77</v>
      </c>
      <c r="C84" s="19">
        <v>10255479448</v>
      </c>
      <c r="D84" s="19"/>
      <c r="E84" s="30"/>
      <c r="F84" s="20"/>
      <c r="G84" s="21"/>
    </row>
    <row r="85" spans="2:12">
      <c r="B85" s="18" t="s">
        <v>78</v>
      </c>
      <c r="C85" s="19">
        <v>-10255479448</v>
      </c>
      <c r="D85" s="19"/>
      <c r="E85" s="30"/>
      <c r="F85" s="20"/>
      <c r="G85" s="21"/>
    </row>
    <row r="86" spans="2:12">
      <c r="B86" s="61" t="s">
        <v>58</v>
      </c>
      <c r="C86" s="29"/>
      <c r="D86" s="29">
        <f>+C87+C88+C89</f>
        <v>26499392401</v>
      </c>
      <c r="E86" s="30"/>
      <c r="F86" s="20"/>
      <c r="G86" s="21"/>
    </row>
    <row r="87" spans="2:12">
      <c r="B87" s="18" t="s">
        <v>59</v>
      </c>
      <c r="C87" s="19">
        <v>26499392401</v>
      </c>
      <c r="D87" s="19"/>
      <c r="E87" s="30">
        <v>48183</v>
      </c>
      <c r="F87" s="53" t="s">
        <v>41</v>
      </c>
      <c r="G87" s="12" t="s">
        <v>42</v>
      </c>
    </row>
    <row r="88" spans="2:12">
      <c r="B88" s="18" t="s">
        <v>60</v>
      </c>
      <c r="C88" s="19">
        <v>10855471824</v>
      </c>
      <c r="D88" s="19"/>
      <c r="E88" s="30"/>
      <c r="F88" s="20"/>
      <c r="G88" s="21"/>
    </row>
    <row r="89" spans="2:12">
      <c r="B89" s="18" t="s">
        <v>61</v>
      </c>
      <c r="C89" s="19">
        <v>-10855471824</v>
      </c>
      <c r="D89" s="19"/>
      <c r="E89" s="30"/>
      <c r="F89" s="20"/>
      <c r="G89" s="21"/>
    </row>
    <row r="90" spans="2:12">
      <c r="B90" s="61" t="s">
        <v>62</v>
      </c>
      <c r="C90" s="29"/>
      <c r="D90" s="29">
        <f>+C91+C92+C93</f>
        <v>45317970802</v>
      </c>
      <c r="E90" s="30"/>
      <c r="F90" s="20"/>
      <c r="G90" s="21"/>
    </row>
    <row r="91" spans="2:12">
      <c r="B91" s="18" t="s">
        <v>63</v>
      </c>
      <c r="C91" s="19">
        <v>45317970802</v>
      </c>
      <c r="D91" s="19"/>
      <c r="E91" s="30">
        <v>48670</v>
      </c>
      <c r="F91" s="53" t="s">
        <v>41</v>
      </c>
      <c r="G91" s="12" t="s">
        <v>42</v>
      </c>
    </row>
    <row r="92" spans="2:12">
      <c r="B92" s="18" t="s">
        <v>64</v>
      </c>
      <c r="C92" s="19">
        <v>27658544033</v>
      </c>
      <c r="D92" s="19"/>
      <c r="E92" s="30"/>
      <c r="F92" s="20"/>
      <c r="G92" s="21"/>
    </row>
    <row r="93" spans="2:12">
      <c r="B93" s="18" t="s">
        <v>65</v>
      </c>
      <c r="C93" s="19">
        <v>-27658544033</v>
      </c>
      <c r="D93" s="19"/>
      <c r="E93" s="30"/>
      <c r="F93" s="20"/>
      <c r="G93" s="21"/>
    </row>
    <row r="94" spans="2:12" ht="15.75" thickBot="1">
      <c r="B94" s="80" t="s">
        <v>79</v>
      </c>
      <c r="C94" s="47"/>
      <c r="D94" s="82">
        <v>0</v>
      </c>
      <c r="E94" s="23"/>
      <c r="F94" s="24"/>
      <c r="G94" s="25"/>
    </row>
    <row r="95" spans="2:12" ht="15.75" thickBot="1">
      <c r="B95" s="22"/>
      <c r="C95" s="26" t="s">
        <v>3</v>
      </c>
      <c r="D95" s="26"/>
      <c r="E95" s="4"/>
      <c r="F95" s="27"/>
      <c r="G95" s="22"/>
      <c r="H95" s="22"/>
      <c r="I95" s="22"/>
      <c r="J95" s="22"/>
      <c r="K95" s="22"/>
      <c r="L95" s="22"/>
    </row>
    <row r="96" spans="2:12" ht="15.75" thickBot="1">
      <c r="B96" s="99" t="s">
        <v>80</v>
      </c>
      <c r="C96" s="100"/>
      <c r="D96" s="48">
        <f>+D58+D8</f>
        <v>560220864914.33997</v>
      </c>
      <c r="E96" s="4"/>
      <c r="F96" s="1"/>
      <c r="G96" s="22"/>
      <c r="H96" s="22"/>
      <c r="I96" s="22"/>
      <c r="J96" s="22"/>
      <c r="K96" s="22"/>
      <c r="L96" s="22"/>
    </row>
    <row r="97" spans="2:12">
      <c r="B97" s="22"/>
      <c r="C97" s="4"/>
      <c r="D97" s="4"/>
      <c r="E97" s="4"/>
      <c r="F97" s="56"/>
      <c r="G97" s="22"/>
      <c r="H97" s="22"/>
      <c r="I97" s="22"/>
      <c r="J97" s="22"/>
      <c r="K97" s="22"/>
      <c r="L97" s="22"/>
    </row>
    <row r="98" spans="2:12">
      <c r="B98" s="101"/>
      <c r="C98" s="101"/>
      <c r="D98" s="75"/>
      <c r="E98" s="4"/>
      <c r="F98" s="56"/>
      <c r="G98" s="22"/>
      <c r="H98" s="22"/>
      <c r="I98" s="22"/>
      <c r="J98" s="22"/>
      <c r="K98" s="22"/>
      <c r="L98" s="22"/>
    </row>
    <row r="99" spans="2:12">
      <c r="B99" s="22"/>
      <c r="C99" s="72"/>
      <c r="D99" s="42"/>
      <c r="E99" s="42"/>
      <c r="F99" s="56"/>
      <c r="G99" s="22"/>
      <c r="H99" s="22"/>
      <c r="I99" s="22"/>
      <c r="J99" s="22"/>
      <c r="K99" s="22"/>
      <c r="L99" s="22"/>
    </row>
    <row r="100" spans="2:12">
      <c r="B100" s="22"/>
      <c r="C100" s="4"/>
      <c r="D100" s="98"/>
      <c r="E100" s="4"/>
      <c r="F100" s="68"/>
      <c r="G100" s="22"/>
      <c r="H100" s="22"/>
      <c r="I100" s="22"/>
      <c r="J100" s="22"/>
      <c r="K100" s="22"/>
      <c r="L100" s="22"/>
    </row>
    <row r="101" spans="2:12">
      <c r="B101" s="1"/>
      <c r="C101" s="3"/>
      <c r="D101" s="69"/>
      <c r="E101" s="81"/>
      <c r="F101" s="68"/>
      <c r="G101" s="22"/>
      <c r="H101" s="22"/>
      <c r="I101" s="22"/>
      <c r="J101" s="22"/>
      <c r="K101" s="22"/>
      <c r="L101" s="22"/>
    </row>
    <row r="102" spans="2:12">
      <c r="B102" s="22"/>
      <c r="C102" s="42"/>
      <c r="D102" s="42"/>
      <c r="E102" s="4"/>
      <c r="F102" s="68"/>
      <c r="G102" s="22"/>
      <c r="H102" s="22"/>
      <c r="I102" s="22"/>
      <c r="J102" s="22"/>
      <c r="K102" s="22"/>
      <c r="L102" s="22"/>
    </row>
    <row r="103" spans="2:12">
      <c r="B103" s="22"/>
      <c r="C103" s="4"/>
      <c r="D103" s="4"/>
      <c r="E103" s="4"/>
      <c r="F103" s="27"/>
      <c r="G103" s="22"/>
      <c r="H103" s="22"/>
      <c r="I103" s="22"/>
      <c r="J103" s="22"/>
      <c r="K103" s="22"/>
      <c r="L103" s="22"/>
    </row>
    <row r="104" spans="2:12">
      <c r="B104" s="22"/>
      <c r="C104" s="4"/>
      <c r="D104" s="4"/>
      <c r="E104" s="79"/>
      <c r="F104" s="27"/>
      <c r="G104" s="22"/>
      <c r="H104" s="22"/>
      <c r="I104" s="22"/>
      <c r="J104" s="22"/>
      <c r="K104" s="22"/>
      <c r="L104" s="22"/>
    </row>
    <row r="105" spans="2:12">
      <c r="B105" s="1"/>
      <c r="C105" s="4"/>
      <c r="D105" s="4"/>
      <c r="E105" s="4"/>
      <c r="F105" s="27"/>
      <c r="G105" s="1"/>
      <c r="H105" s="1"/>
      <c r="I105" s="1"/>
      <c r="J105" s="1"/>
      <c r="K105" s="1"/>
      <c r="L105" s="1"/>
    </row>
    <row r="106" spans="2:12">
      <c r="B106" s="1"/>
      <c r="C106" s="4"/>
      <c r="D106" s="4"/>
      <c r="E106" s="4"/>
      <c r="F106" s="27"/>
      <c r="G106" s="1"/>
      <c r="H106" s="1"/>
      <c r="I106" s="1"/>
      <c r="J106" s="1"/>
      <c r="K106" s="1"/>
      <c r="L106" s="1"/>
    </row>
    <row r="107" spans="2:12">
      <c r="B107" s="1"/>
      <c r="C107" s="4"/>
      <c r="D107" s="4"/>
      <c r="E107" s="4"/>
      <c r="F107" s="4"/>
      <c r="G107" s="1"/>
      <c r="H107" s="1"/>
      <c r="I107" s="1"/>
      <c r="J107" s="1"/>
      <c r="K107" s="1"/>
      <c r="L107" s="1"/>
    </row>
    <row r="108" spans="2:12">
      <c r="B108" s="1"/>
      <c r="C108" s="4"/>
      <c r="D108" s="4"/>
      <c r="E108" s="4"/>
      <c r="F108" s="4"/>
      <c r="G108" s="1"/>
      <c r="H108" s="1"/>
      <c r="I108" s="1"/>
      <c r="J108" s="1"/>
      <c r="K108" s="1"/>
      <c r="L108" s="1"/>
    </row>
    <row r="109" spans="2:12">
      <c r="B109" s="1"/>
      <c r="C109" s="4"/>
      <c r="D109" s="4"/>
      <c r="E109" s="4"/>
      <c r="F109" s="4"/>
      <c r="G109" s="1"/>
      <c r="H109" s="1"/>
      <c r="I109" s="1"/>
      <c r="J109" s="1"/>
      <c r="K109" s="1"/>
      <c r="L109" s="1"/>
    </row>
    <row r="110" spans="2:12">
      <c r="B110" s="1"/>
      <c r="C110" s="4"/>
      <c r="D110" s="4"/>
      <c r="E110" s="4"/>
      <c r="F110" s="4"/>
      <c r="G110" s="1"/>
      <c r="H110" s="1"/>
      <c r="I110" s="1"/>
      <c r="J110" s="1"/>
      <c r="K110" s="1"/>
      <c r="L110" s="1"/>
    </row>
    <row r="111" spans="2:12">
      <c r="C111" s="4"/>
      <c r="D111" s="4"/>
      <c r="E111" s="4"/>
      <c r="F111" s="4"/>
    </row>
    <row r="112" spans="2:12">
      <c r="C112" s="4"/>
      <c r="D112" s="4"/>
      <c r="E112" s="4"/>
      <c r="F112" s="4"/>
    </row>
    <row r="113" spans="3:6">
      <c r="C113" s="4"/>
      <c r="D113" s="4"/>
      <c r="E113" s="4"/>
      <c r="F113" s="4"/>
    </row>
    <row r="114" spans="3:6">
      <c r="C114" s="4"/>
      <c r="D114" s="4"/>
      <c r="E114" s="4"/>
      <c r="F114" s="4"/>
    </row>
    <row r="115" spans="3:6">
      <c r="C115" s="4"/>
      <c r="D115" s="4"/>
      <c r="E115" s="4"/>
      <c r="F115" s="4"/>
    </row>
    <row r="116" spans="3:6">
      <c r="C116" s="4"/>
      <c r="D116" s="4"/>
      <c r="E116" s="4"/>
      <c r="F116" s="4"/>
    </row>
    <row r="117" spans="3:6">
      <c r="C117" s="4"/>
      <c r="D117" s="4"/>
      <c r="E117" s="4"/>
      <c r="F117" s="4"/>
    </row>
    <row r="118" spans="3:6">
      <c r="C118" s="4"/>
      <c r="D118" s="4"/>
      <c r="E118" s="4"/>
      <c r="F118" s="4"/>
    </row>
    <row r="119" spans="3:6">
      <c r="C119" s="4"/>
      <c r="D119" s="4"/>
      <c r="E119" s="4"/>
      <c r="F119" s="4"/>
    </row>
    <row r="120" spans="3:6">
      <c r="C120" s="1"/>
      <c r="D120" s="4"/>
      <c r="E120" s="1"/>
      <c r="F120" s="1"/>
    </row>
    <row r="122" spans="3:6">
      <c r="C122" s="1"/>
      <c r="D122" s="4"/>
      <c r="E122" s="1"/>
      <c r="F122" s="1"/>
    </row>
  </sheetData>
  <mergeCells count="4">
    <mergeCell ref="B96:C96"/>
    <mergeCell ref="B98:C98"/>
    <mergeCell ref="B2:G2"/>
    <mergeCell ref="B3:G3"/>
  </mergeCells>
  <pageMargins left="0.70866141732283472" right="0.6" top="0.74803149606299213" bottom="0.74803149606299213" header="0.31496062992125984" footer="0.31496062992125984"/>
  <pageSetup paperSize="9" scale="50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nora</dc:creator>
  <cp:keywords/>
  <dc:description/>
  <cp:lastModifiedBy>X</cp:lastModifiedBy>
  <cp:revision/>
  <dcterms:created xsi:type="dcterms:W3CDTF">2020-09-08T15:19:43Z</dcterms:created>
  <dcterms:modified xsi:type="dcterms:W3CDTF">2024-04-10T20:04:22Z</dcterms:modified>
  <cp:category/>
  <cp:contentStatus/>
</cp:coreProperties>
</file>